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Javna naročila\RAZPISI\2026\Javna naročila-Portal javnih naročil\PREVOZI VDC\"/>
    </mc:Choice>
  </mc:AlternateContent>
  <xr:revisionPtr revIDLastSave="0" documentId="13_ncr:1_{1AC6FEAE-4D1F-4775-BCF3-EAD19442A6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KLOP 1 - VDC LJ" sheetId="1" r:id="rId1"/>
    <sheet name="SKLOP 2 - VDC DRAGA" sheetId="5" r:id="rId2"/>
    <sheet name="SKLOP 3 - VDC MAVRICA" sheetId="4" r:id="rId3"/>
    <sheet name="SKLOP 4 - VDC RIBNICA" sheetId="3" r:id="rId4"/>
    <sheet name="SKLOP 5 - VDC RIBNICA-DOBREPOLJ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6" l="1"/>
  <c r="H23" i="6"/>
  <c r="I11" i="6"/>
  <c r="I12" i="6" s="1"/>
  <c r="H11" i="6"/>
  <c r="J11" i="6" s="1"/>
  <c r="J12" i="6" s="1"/>
  <c r="H18" i="1" l="1"/>
  <c r="H18" i="5"/>
  <c r="H18" i="4"/>
  <c r="H19" i="3"/>
  <c r="H12" i="3"/>
  <c r="H13" i="3"/>
  <c r="H11" i="3"/>
  <c r="H12" i="4"/>
  <c r="H11" i="4"/>
  <c r="H12" i="1"/>
  <c r="J12" i="1" s="1"/>
  <c r="H11" i="1"/>
  <c r="H12" i="5"/>
  <c r="H11" i="5"/>
  <c r="I12" i="1"/>
  <c r="I12" i="5" l="1"/>
  <c r="J12" i="5"/>
  <c r="J11" i="5"/>
  <c r="I11" i="5"/>
  <c r="I13" i="5" l="1"/>
  <c r="J13" i="5"/>
  <c r="J12" i="3"/>
  <c r="J13" i="3"/>
  <c r="J11" i="3"/>
  <c r="I12" i="3"/>
  <c r="I13" i="3"/>
  <c r="I11" i="3"/>
  <c r="J14" i="3" l="1"/>
  <c r="I14" i="3"/>
  <c r="J12" i="4"/>
  <c r="J11" i="4"/>
  <c r="I12" i="4"/>
  <c r="I11" i="4"/>
  <c r="I13" i="4" l="1"/>
  <c r="J13" i="4"/>
  <c r="J11" i="1"/>
  <c r="J13" i="1" s="1"/>
  <c r="I11" i="1"/>
  <c r="I13" i="1" s="1"/>
</calcChain>
</file>

<file path=xl/sharedStrings.xml><?xml version="1.0" encoding="utf-8"?>
<sst xmlns="http://schemas.openxmlformats.org/spreadsheetml/2006/main" count="221" uniqueCount="49">
  <si>
    <r>
      <t>NAROČNIK</t>
    </r>
    <r>
      <rPr>
        <sz val="12"/>
        <rFont val="Times New Roman"/>
        <family val="1"/>
        <charset val="238"/>
      </rPr>
      <t>: CUDV DRAGA, Draga 1, 1292 IG</t>
    </r>
  </si>
  <si>
    <t>OBR-2a</t>
  </si>
  <si>
    <t>PONUDNIK:</t>
  </si>
  <si>
    <t>ZŠ</t>
  </si>
  <si>
    <t>PREDMET</t>
  </si>
  <si>
    <t>EM</t>
  </si>
  <si>
    <t>DDV %</t>
  </si>
  <si>
    <t>Letna vrednost brez DDV</t>
  </si>
  <si>
    <t>Letna vrednost z DDV</t>
  </si>
  <si>
    <t>dan</t>
  </si>
  <si>
    <t xml:space="preserve">SKUPAJ </t>
  </si>
  <si>
    <t>XX</t>
  </si>
  <si>
    <t>XXXX</t>
  </si>
  <si>
    <t>KOLIČINA prevozi/leto</t>
  </si>
  <si>
    <t>Opcijsko:</t>
  </si>
  <si>
    <t>V skladu s 7. odstavkom 89. člena ZJN-3 soglašamo, da naročnik:</t>
  </si>
  <si>
    <t>- popravi računske napake v primeru, da jih odkrije pri pregledu in ocenjevanju ponudb. Pri tem se količina in cena na enoto brez DDV ne smeta spreminjati,</t>
  </si>
  <si>
    <t>- lahko popravi računske napake zaradi nepravilne vnaprej določene matematične operacije s strani naročnika v primeru, da jih ugotovi pri pregledu in ocenjevanju ponudb. Naročnik popravi računsko napako tako, da ob upoštevanju cen na enoto brez DDV in količin, ki jih ponudi ponudnik, izračuna vrednost ponudbe z upoštevanjem pravilne matematične operacije.</t>
  </si>
  <si>
    <t>- napačno zapisano stopnjo DDV popravi v pravilno.</t>
  </si>
  <si>
    <t xml:space="preserve">Kraj in datum: </t>
  </si>
  <si>
    <t xml:space="preserve">Žig in podpis odgovorne osebe: </t>
  </si>
  <si>
    <t>Cena prevoza brez DDV/dan</t>
  </si>
  <si>
    <t>Cena prevoza z DDV/dan</t>
  </si>
  <si>
    <t>km</t>
  </si>
  <si>
    <t>KOLIČINA   (km)</t>
  </si>
  <si>
    <t>Cena prevoza brez DDV/km</t>
  </si>
  <si>
    <t>Cena prevoza z DDV/km</t>
  </si>
  <si>
    <r>
      <t xml:space="preserve">cena na kilometer                                                                </t>
    </r>
    <r>
      <rPr>
        <i/>
        <sz val="11"/>
        <color theme="1"/>
        <rFont val="Times New Roman"/>
        <family val="1"/>
        <charset val="238"/>
      </rPr>
      <t>(v primeru zmanjšanja števila relacij zaradi izrednih razmer, kot je opredeljeno v točki 4.2. razpisne dokumentacije)</t>
    </r>
  </si>
  <si>
    <r>
      <t xml:space="preserve">cena na kilometer                                                                </t>
    </r>
    <r>
      <rPr>
        <i/>
        <sz val="11"/>
        <color theme="1"/>
        <rFont val="Times New Roman"/>
        <family val="1"/>
        <charset val="238"/>
      </rPr>
      <t>(v primeru zmanjšanja števila relacij zaradi izrednih razmer, kot je opredeljeno v točki 4.3. razpisne dokumentacije)</t>
    </r>
  </si>
  <si>
    <t>SPECIFIKACIJA PREDRAČUNA ZA SKLOP 1: PREVOZ UPRABNIKOV - VDC LJUBLJANA</t>
  </si>
  <si>
    <t>SPECIFIKACIJA PREDRAČUNA ZA SKLOP 4: PREVOZ UPORABNIKOV - VDC RIBNICA</t>
  </si>
  <si>
    <t>SPECIFIKACIJA PREDRAČUNA ZA SKLOP 3: PREVOZ UPORABNIKOV - VDC MAVRICA</t>
  </si>
  <si>
    <t>SPECIFIKACIJA PREDRAČUNA ZA SKLOP 2: PREVOZ UPRABNIKOV - VDC DRAGA</t>
  </si>
  <si>
    <r>
      <t xml:space="preserve">cena na kilometer                                                                </t>
    </r>
    <r>
      <rPr>
        <i/>
        <sz val="11"/>
        <color theme="1"/>
        <rFont val="Times New Roman"/>
        <family val="1"/>
        <charset val="238"/>
      </rPr>
      <t>(v primeru zmanjšanja števila relacij zaradi izrednih razmer, kot je opredeljeno v točki 4.1. razpisne dokumentacije)</t>
    </r>
  </si>
  <si>
    <r>
      <rPr>
        <sz val="11"/>
        <color theme="1"/>
        <rFont val="Times New Roman"/>
        <family val="1"/>
        <charset val="238"/>
      </rPr>
      <t xml:space="preserve">Prevoz RELACIJA 3: 
BE Ribnica (Krošnjarska 4, Ribnica) - VDC Ribnica (Obrtna cona Ugar 11, Ribnica)  
</t>
    </r>
    <r>
      <rPr>
        <b/>
        <sz val="11"/>
        <color theme="1"/>
        <rFont val="Times New Roman"/>
        <family val="1"/>
        <charset val="238"/>
      </rPr>
      <t xml:space="preserve">Obe smeri </t>
    </r>
    <r>
      <rPr>
        <sz val="11"/>
        <color theme="1"/>
        <rFont val="Times New Roman"/>
        <family val="1"/>
        <charset val="238"/>
      </rPr>
      <t>(Okvirno število km: 6)
(Prihod 7.45-8.00, odhod 14.00-14.30)</t>
    </r>
  </si>
  <si>
    <r>
      <t xml:space="preserve">cena na kilometer                                                                          </t>
    </r>
    <r>
      <rPr>
        <i/>
        <sz val="11"/>
        <color theme="1"/>
        <rFont val="Times New Roman"/>
        <family val="1"/>
        <charset val="238"/>
      </rPr>
      <t>(v primeru zmanjšanja števila relacij zaradi izrednih razmer, kot je opredeljeno v točki 4.4. razpisne dokumentacije)</t>
    </r>
  </si>
  <si>
    <t>*ponudnik izpolni samo oranžno označena polja oz. stolpce</t>
  </si>
  <si>
    <r>
      <t xml:space="preserve">Prevoz RELACIJA 1: Grosuplje-Škofljica-Barje-Škofljica-Draga-Rožna dolina-BTC                                                          </t>
    </r>
    <r>
      <rPr>
        <b/>
        <sz val="11"/>
        <rFont val="Times New Roman"/>
        <family val="1"/>
        <charset val="238"/>
      </rPr>
      <t>Ena smer</t>
    </r>
    <r>
      <rPr>
        <sz val="11"/>
        <rFont val="Times New Roman"/>
        <family val="1"/>
        <charset val="238"/>
      </rPr>
      <t>, okvirno število km: 45 (odhod cca 7.00)</t>
    </r>
  </si>
  <si>
    <r>
      <t xml:space="preserve">Prevoz RELACIJA 2: Draga-Kodeljevo-BTC-Vižmarje-Rožna Dolina-Draga-Škofljica-Barje-Škofljica-Grosuplje                                                           </t>
    </r>
    <r>
      <rPr>
        <b/>
        <sz val="11"/>
        <color theme="1"/>
        <rFont val="Times New Roman"/>
        <family val="1"/>
        <charset val="238"/>
      </rPr>
      <t>Ena smer</t>
    </r>
    <r>
      <rPr>
        <sz val="11"/>
        <color theme="1"/>
        <rFont val="Times New Roman"/>
        <family val="1"/>
        <charset val="238"/>
      </rPr>
      <t>, okvirno število km: 80 (Odhod cca 13.00)</t>
    </r>
  </si>
  <si>
    <r>
      <t xml:space="preserve">Prevoz RELACIJA 1: BE Vižmarje-BE Vodnikova-VDC BTC-Kodeljevo-BE Rožna dolina-VDC Draga                                                          </t>
    </r>
    <r>
      <rPr>
        <b/>
        <sz val="11"/>
        <rFont val="Times New Roman"/>
        <family val="1"/>
        <charset val="238"/>
      </rPr>
      <t>Ena smer</t>
    </r>
    <r>
      <rPr>
        <sz val="11"/>
        <rFont val="Times New Roman"/>
        <family val="1"/>
        <charset val="238"/>
      </rPr>
      <t>, okvirno število km: 40 (Odhod iz Vižmarij cca 7.00, iz Rožne doline cca 8.00)</t>
    </r>
  </si>
  <si>
    <r>
      <t xml:space="preserve">Prevoz RELACIJA 2: VDC Draga-BE Rožna dolina-VDC BTC-BE Vodnikova                                                              </t>
    </r>
    <r>
      <rPr>
        <b/>
        <sz val="11"/>
        <rFont val="Times New Roman"/>
        <family val="1"/>
        <charset val="238"/>
      </rPr>
      <t>Ena smer</t>
    </r>
    <r>
      <rPr>
        <sz val="11"/>
        <rFont val="Times New Roman"/>
        <family val="1"/>
        <charset val="238"/>
      </rPr>
      <t>, okvirno število km: 30 (Odhod cca 13.30)</t>
    </r>
  </si>
  <si>
    <r>
      <t xml:space="preserve">Prevoz RELACIJA1:                                                 Domžale-Mengeš-Lj Center-Lj Bežigrad–Podgoz-Staje-Matena-Lj Vič-Vrhnika–Lj Bežigrad-Lj Črnuče-Lj Brod-Lj Šiška-Lj Dravlje–Lj Šiška-Verovškova (VDC Mavrica)                                                           </t>
    </r>
    <r>
      <rPr>
        <b/>
        <sz val="11"/>
        <color theme="1"/>
        <rFont val="Times New Roman"/>
        <family val="1"/>
        <charset val="238"/>
      </rPr>
      <t>Ena smer</t>
    </r>
    <r>
      <rPr>
        <sz val="11"/>
        <color theme="1"/>
        <rFont val="Times New Roman"/>
        <family val="1"/>
        <charset val="238"/>
      </rPr>
      <t xml:space="preserve"> (okvirno število km: 150 km, prihod 7.00-8.15).</t>
    </r>
  </si>
  <si>
    <r>
      <t xml:space="preserve">Prevoz RELACIJA 2:                                                                                                          Verovškova (VDC Mavrica)-Lj Šiška-Lj Dravlje-Lj Šiška-Lj Brod-Lj Črnuče-Lj Bežigrad-Lj Vič-Vrhnika-Matena-Staje-Podgozd-Lj Bežigrad-Lj Center-Mengeš-Domžale               </t>
    </r>
    <r>
      <rPr>
        <b/>
        <sz val="11"/>
        <color theme="1"/>
        <rFont val="Times New Roman"/>
        <family val="1"/>
        <charset val="238"/>
      </rPr>
      <t xml:space="preserve">Ena smer </t>
    </r>
    <r>
      <rPr>
        <sz val="11"/>
        <color theme="1"/>
        <rFont val="Times New Roman"/>
        <family val="1"/>
        <charset val="238"/>
      </rPr>
      <t>(okvirno število km: 150 km, odhod 12.30-14.10).</t>
    </r>
  </si>
  <si>
    <r>
      <t xml:space="preserve">Prevoz RELACIJA 1: 
Retje (Loški potok) - Loški potok - Hrib - Cesta notranjskega odreda (Sodražica) - Na pesek (Sodražica) - Zamostec (Sodražica) - Sušje (Ribnica) - Slatnik (Ribnica) - Breg (Ribnica) - VDC Ribnica (Obrtna cona Ugar 11, Ribnica).
</t>
    </r>
    <r>
      <rPr>
        <b/>
        <sz val="11"/>
        <color theme="1"/>
        <rFont val="Times New Roman"/>
        <family val="1"/>
        <charset val="238"/>
      </rPr>
      <t>Obe smeri (</t>
    </r>
    <r>
      <rPr>
        <sz val="11"/>
        <color theme="1"/>
        <rFont val="Times New Roman"/>
        <family val="1"/>
        <charset val="238"/>
      </rPr>
      <t>Okvirno število km: 65km</t>
    </r>
    <r>
      <rPr>
        <b/>
        <sz val="11"/>
        <color theme="1"/>
        <rFont val="Times New Roman"/>
        <family val="1"/>
        <charset val="238"/>
      </rPr>
      <t>)</t>
    </r>
    <r>
      <rPr>
        <sz val="11"/>
        <color theme="1"/>
        <rFont val="Times New Roman"/>
        <family val="1"/>
        <charset val="238"/>
      </rPr>
      <t xml:space="preserve">
(Prihod 6.30-7.00, odhod 13.00-14.00)</t>
    </r>
  </si>
  <si>
    <r>
      <t xml:space="preserve">Prevoz RELACIJA 2: 
Željne (Kočevje) - Šalka vas (Kočevje) – Reška cesta (Kočevje)– Tesarska ulica (Kočevje) - Breg (Kočevje)- Konca vas – Ložine - Humec (Dolenja vas) – Gasilni dom Dolenja vas (Ribnica) - Nemška vas (Ribnica) – Bukovica (Ribnica) - VDC Ribnica (Obrtna cona Ugar 11, Ribnica)
</t>
    </r>
    <r>
      <rPr>
        <b/>
        <sz val="11"/>
        <color theme="1"/>
        <rFont val="Times New Roman"/>
        <family val="1"/>
        <charset val="238"/>
      </rPr>
      <t>Obe smeri</t>
    </r>
    <r>
      <rPr>
        <sz val="11"/>
        <color theme="1"/>
        <rFont val="Times New Roman"/>
        <family val="1"/>
        <charset val="238"/>
      </rPr>
      <t xml:space="preserve"> (Okvirno število km: 60km)
(Prihod 7.30-8.00, odhod 14.00-15.00)</t>
    </r>
  </si>
  <si>
    <r>
      <t xml:space="preserve">Prevoz RELACIJA 1: 
Videm (Videm-Dobrepolje) – Ponikve (Videm-Dobrepolje) – VDC Ribnica (Obrtna cona Ugar 11, Ribnica)
</t>
    </r>
    <r>
      <rPr>
        <b/>
        <sz val="11"/>
        <color theme="1"/>
        <rFont val="Times New Roman"/>
        <family val="1"/>
        <charset val="238"/>
      </rPr>
      <t>Obe smeri (</t>
    </r>
    <r>
      <rPr>
        <sz val="11"/>
        <color theme="1"/>
        <rFont val="Times New Roman"/>
        <family val="1"/>
        <charset val="238"/>
      </rPr>
      <t>Okvirno število km: 50km</t>
    </r>
    <r>
      <rPr>
        <b/>
        <sz val="11"/>
        <color theme="1"/>
        <rFont val="Times New Roman"/>
        <family val="1"/>
        <charset val="238"/>
      </rPr>
      <t>)</t>
    </r>
    <r>
      <rPr>
        <sz val="11"/>
        <color theme="1"/>
        <rFont val="Times New Roman"/>
        <family val="1"/>
        <charset val="238"/>
      </rPr>
      <t xml:space="preserve">
(Prihod 8.00, odhod 13.30-14.00)</t>
    </r>
  </si>
  <si>
    <r>
      <t xml:space="preserve">Prevoz RELACIJA 1: 
Rašica (Velike Lašče) – VDC Ribnica (Obrtna cona Ugar 11, Ribnica)
</t>
    </r>
    <r>
      <rPr>
        <b/>
        <sz val="11"/>
        <color theme="1"/>
        <rFont val="Times New Roman"/>
        <family val="1"/>
        <charset val="238"/>
      </rPr>
      <t>Obe smeri (</t>
    </r>
    <r>
      <rPr>
        <sz val="11"/>
        <color theme="1"/>
        <rFont val="Times New Roman"/>
        <family val="1"/>
        <charset val="238"/>
      </rPr>
      <t>Okvirno število km: 36 km</t>
    </r>
    <r>
      <rPr>
        <b/>
        <sz val="11"/>
        <color theme="1"/>
        <rFont val="Times New Roman"/>
        <family val="1"/>
        <charset val="238"/>
      </rPr>
      <t>)</t>
    </r>
    <r>
      <rPr>
        <sz val="11"/>
        <color theme="1"/>
        <rFont val="Times New Roman"/>
        <family val="1"/>
        <charset val="238"/>
      </rPr>
      <t xml:space="preserve">
(Prihod 8.00, odhod 13.30-14.00)</t>
    </r>
  </si>
  <si>
    <t>Druge morebitne ugodnosti, ki jih nudi ponudnik:</t>
  </si>
  <si>
    <t>SPECIFIKACIJA PREDRAČUNA ZA SKLOP 5: PREVOZ UPORABNIKOV - VDC RIBNICA - VIDEM DOBREPOLJE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</si>
</sst>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9"/>
      <color indexed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2" fontId="2" fillId="4" borderId="0" xfId="0" applyNumberFormat="1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vertical="center"/>
    </xf>
    <xf numFmtId="0" fontId="1" fillId="4" borderId="0" xfId="0" applyFont="1" applyFill="1" applyAlignment="1">
      <alignment horizontal="center"/>
    </xf>
    <xf numFmtId="0" fontId="6" fillId="4" borderId="0" xfId="0" applyFont="1" applyFill="1"/>
    <xf numFmtId="4" fontId="6" fillId="4" borderId="0" xfId="0" applyNumberFormat="1" applyFont="1" applyFill="1"/>
    <xf numFmtId="0" fontId="1" fillId="4" borderId="0" xfId="0" applyFont="1" applyFill="1" applyAlignment="1">
      <alignment horizontal="center" vertical="center"/>
    </xf>
    <xf numFmtId="2" fontId="1" fillId="4" borderId="0" xfId="0" applyNumberFormat="1" applyFont="1" applyFill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0" fontId="6" fillId="4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2" fontId="1" fillId="4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4" fontId="2" fillId="5" borderId="2" xfId="0" applyNumberFormat="1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J30"/>
  <sheetViews>
    <sheetView tabSelected="1" workbookViewId="0">
      <selection activeCell="Q12" sqref="Q12"/>
    </sheetView>
  </sheetViews>
  <sheetFormatPr defaultColWidth="7.140625" defaultRowHeight="15.75" x14ac:dyDescent="0.25"/>
  <cols>
    <col min="1" max="1" width="4.140625" style="1" customWidth="1"/>
    <col min="2" max="2" width="5.5703125" style="1" customWidth="1"/>
    <col min="3" max="3" width="46" style="1" customWidth="1"/>
    <col min="4" max="4" width="7.140625" style="1"/>
    <col min="5" max="5" width="12.7109375" style="1" customWidth="1"/>
    <col min="6" max="6" width="12.85546875" style="9" customWidth="1"/>
    <col min="7" max="7" width="11.140625" style="5" customWidth="1"/>
    <col min="8" max="8" width="12.7109375" style="6" customWidth="1"/>
    <col min="9" max="9" width="13" style="10" customWidth="1"/>
    <col min="10" max="10" width="12.7109375" style="10" customWidth="1"/>
    <col min="11" max="11" width="11.42578125" style="1" bestFit="1" customWidth="1"/>
    <col min="12" max="16384" width="7.140625" style="1"/>
  </cols>
  <sheetData>
    <row r="2" spans="1:36" x14ac:dyDescent="0.25">
      <c r="B2" s="2" t="s">
        <v>0</v>
      </c>
      <c r="D2" s="3"/>
      <c r="E2" s="3"/>
      <c r="F2" s="4"/>
      <c r="I2" s="7"/>
      <c r="J2" s="1" t="s">
        <v>1</v>
      </c>
    </row>
    <row r="3" spans="1:36" x14ac:dyDescent="0.25">
      <c r="J3" s="11"/>
    </row>
    <row r="4" spans="1:36" x14ac:dyDescent="0.25">
      <c r="B4" s="90" t="s">
        <v>2</v>
      </c>
      <c r="C4" s="91"/>
      <c r="D4" s="92"/>
      <c r="E4" s="92"/>
      <c r="F4" s="4"/>
      <c r="I4" s="7"/>
      <c r="J4" s="7"/>
    </row>
    <row r="6" spans="1:36" s="12" customFormat="1" ht="18.75" x14ac:dyDescent="0.3">
      <c r="C6" s="71" t="s">
        <v>29</v>
      </c>
      <c r="D6" s="14"/>
      <c r="E6" s="14"/>
      <c r="F6" s="15"/>
      <c r="G6" s="16"/>
      <c r="H6" s="17"/>
      <c r="I6" s="18"/>
      <c r="J6" s="19"/>
    </row>
    <row r="7" spans="1:36" s="12" customFormat="1" ht="18.75" x14ac:dyDescent="0.3">
      <c r="C7" s="13"/>
      <c r="D7" s="14"/>
      <c r="E7" s="14"/>
      <c r="F7" s="15"/>
      <c r="G7" s="16"/>
      <c r="H7" s="17"/>
      <c r="I7" s="18"/>
      <c r="J7" s="19"/>
    </row>
    <row r="8" spans="1:36" x14ac:dyDescent="0.25">
      <c r="A8" s="89" t="s">
        <v>36</v>
      </c>
      <c r="B8" s="87"/>
      <c r="C8" s="88"/>
      <c r="D8" s="3"/>
      <c r="E8" s="3"/>
      <c r="F8" s="4"/>
      <c r="I8" s="7"/>
      <c r="J8" s="7"/>
    </row>
    <row r="9" spans="1:36" x14ac:dyDescent="0.25">
      <c r="A9" s="82"/>
      <c r="C9" s="2"/>
      <c r="D9" s="3"/>
      <c r="E9" s="3"/>
      <c r="F9" s="4"/>
      <c r="I9" s="7"/>
      <c r="J9" s="7"/>
    </row>
    <row r="10" spans="1:36" s="22" customFormat="1" ht="25.5" x14ac:dyDescent="0.25">
      <c r="A10" s="21"/>
      <c r="B10" s="76" t="s">
        <v>3</v>
      </c>
      <c r="C10" s="77" t="s">
        <v>4</v>
      </c>
      <c r="D10" s="77" t="s">
        <v>5</v>
      </c>
      <c r="E10" s="77" t="s">
        <v>13</v>
      </c>
      <c r="F10" s="80" t="s">
        <v>21</v>
      </c>
      <c r="G10" s="78" t="s">
        <v>6</v>
      </c>
      <c r="H10" s="79" t="s">
        <v>22</v>
      </c>
      <c r="I10" s="79" t="s">
        <v>7</v>
      </c>
      <c r="J10" s="79" t="s">
        <v>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</row>
    <row r="11" spans="1:36" ht="45" x14ac:dyDescent="0.25">
      <c r="B11" s="63">
        <v>1</v>
      </c>
      <c r="C11" s="24" t="s">
        <v>37</v>
      </c>
      <c r="D11" s="63" t="s">
        <v>9</v>
      </c>
      <c r="E11" s="63">
        <v>235</v>
      </c>
      <c r="F11" s="86"/>
      <c r="G11" s="64">
        <v>9.5000000000000001E-2</v>
      </c>
      <c r="H11" s="65">
        <f>F11*1.095</f>
        <v>0</v>
      </c>
      <c r="I11" s="66">
        <f>E11*F11</f>
        <v>0</v>
      </c>
      <c r="J11" s="67">
        <f>E11*H11</f>
        <v>0</v>
      </c>
    </row>
    <row r="12" spans="1:36" ht="75" x14ac:dyDescent="0.25">
      <c r="B12" s="63">
        <v>2</v>
      </c>
      <c r="C12" s="24" t="s">
        <v>38</v>
      </c>
      <c r="D12" s="63" t="s">
        <v>9</v>
      </c>
      <c r="E12" s="63">
        <v>235</v>
      </c>
      <c r="F12" s="86"/>
      <c r="G12" s="64">
        <v>9.5000000000000001E-2</v>
      </c>
      <c r="H12" s="65">
        <f>F12*1.095</f>
        <v>0</v>
      </c>
      <c r="I12" s="66">
        <f>E12*F12</f>
        <v>0</v>
      </c>
      <c r="J12" s="67">
        <f>E12*H12</f>
        <v>0</v>
      </c>
    </row>
    <row r="13" spans="1:36" x14ac:dyDescent="0.25">
      <c r="B13" s="23"/>
      <c r="C13" s="26" t="s">
        <v>10</v>
      </c>
      <c r="D13" s="27" t="s">
        <v>11</v>
      </c>
      <c r="E13" s="28" t="s">
        <v>11</v>
      </c>
      <c r="F13" s="29" t="s">
        <v>12</v>
      </c>
      <c r="G13" s="30" t="s">
        <v>11</v>
      </c>
      <c r="H13" s="31" t="s">
        <v>12</v>
      </c>
      <c r="I13" s="81">
        <f>SUM(I11:I12)</f>
        <v>0</v>
      </c>
      <c r="J13" s="62">
        <f>SUM(J11:J12)</f>
        <v>0</v>
      </c>
    </row>
    <row r="14" spans="1:36" x14ac:dyDescent="0.25">
      <c r="B14" s="32"/>
      <c r="C14" s="33"/>
      <c r="D14" s="34"/>
      <c r="E14" s="35"/>
      <c r="F14" s="36"/>
      <c r="G14" s="37"/>
      <c r="H14" s="38"/>
      <c r="I14" s="39"/>
      <c r="J14" s="40"/>
    </row>
    <row r="15" spans="1:36" s="45" customFormat="1" x14ac:dyDescent="0.25">
      <c r="B15" s="32"/>
      <c r="C15" s="32" t="s">
        <v>14</v>
      </c>
      <c r="D15" s="34"/>
      <c r="E15" s="34"/>
      <c r="F15" s="42"/>
      <c r="G15" s="37"/>
      <c r="H15" s="38"/>
      <c r="I15" s="52"/>
      <c r="J15" s="97"/>
    </row>
    <row r="16" spans="1:36" x14ac:dyDescent="0.2">
      <c r="B16" s="46"/>
      <c r="C16" s="46"/>
      <c r="D16" s="47"/>
      <c r="E16" s="47"/>
      <c r="F16" s="48"/>
      <c r="G16" s="49"/>
      <c r="H16" s="50"/>
      <c r="J16" s="11"/>
    </row>
    <row r="17" spans="2:11" ht="25.5" x14ac:dyDescent="0.25">
      <c r="B17" s="76" t="s">
        <v>3</v>
      </c>
      <c r="C17" s="77" t="s">
        <v>4</v>
      </c>
      <c r="D17" s="77" t="s">
        <v>5</v>
      </c>
      <c r="E17" s="77" t="s">
        <v>24</v>
      </c>
      <c r="F17" s="80" t="s">
        <v>25</v>
      </c>
      <c r="G17" s="78" t="s">
        <v>6</v>
      </c>
      <c r="H17" s="79" t="s">
        <v>26</v>
      </c>
    </row>
    <row r="18" spans="2:11" ht="60" x14ac:dyDescent="0.25">
      <c r="B18" s="63">
        <v>1</v>
      </c>
      <c r="C18" s="24" t="s">
        <v>33</v>
      </c>
      <c r="D18" s="63" t="s">
        <v>23</v>
      </c>
      <c r="E18" s="63">
        <v>1</v>
      </c>
      <c r="F18" s="86"/>
      <c r="G18" s="64">
        <v>9.5000000000000001E-2</v>
      </c>
      <c r="H18" s="65">
        <f>F18*1.095</f>
        <v>0</v>
      </c>
      <c r="I18" s="53"/>
    </row>
    <row r="19" spans="2:11" x14ac:dyDescent="0.25">
      <c r="I19" s="53"/>
    </row>
    <row r="20" spans="2:11" x14ac:dyDescent="0.25">
      <c r="B20" s="32"/>
      <c r="C20" s="32" t="s">
        <v>47</v>
      </c>
      <c r="D20" s="34"/>
      <c r="E20" s="34"/>
      <c r="F20" s="42"/>
      <c r="G20" s="37"/>
      <c r="H20" s="38"/>
      <c r="I20" s="53"/>
    </row>
    <row r="21" spans="2:11" x14ac:dyDescent="0.25">
      <c r="B21" s="46"/>
      <c r="C21" s="98"/>
      <c r="D21" s="99"/>
      <c r="E21" s="99"/>
      <c r="F21" s="100"/>
      <c r="G21" s="101"/>
      <c r="H21" s="102"/>
      <c r="I21" s="53"/>
      <c r="J21" s="7"/>
      <c r="K21" s="59"/>
    </row>
    <row r="22" spans="2:11" x14ac:dyDescent="0.25">
      <c r="I22" s="53"/>
    </row>
    <row r="23" spans="2:11" x14ac:dyDescent="0.25">
      <c r="I23" s="1"/>
    </row>
    <row r="24" spans="2:11" x14ac:dyDescent="0.25">
      <c r="C24" s="107" t="s">
        <v>15</v>
      </c>
      <c r="D24" s="107"/>
      <c r="E24" s="107"/>
      <c r="F24" s="53"/>
      <c r="G24" s="53"/>
      <c r="H24" s="53"/>
    </row>
    <row r="25" spans="2:11" ht="42" customHeight="1" x14ac:dyDescent="0.25">
      <c r="C25" s="107" t="s">
        <v>16</v>
      </c>
      <c r="D25" s="107"/>
      <c r="E25" s="107"/>
      <c r="F25" s="107"/>
      <c r="G25" s="53"/>
      <c r="H25" s="53"/>
    </row>
    <row r="26" spans="2:11" ht="60.75" customHeight="1" x14ac:dyDescent="0.25">
      <c r="C26" s="107" t="s">
        <v>17</v>
      </c>
      <c r="D26" s="107"/>
      <c r="E26" s="107"/>
      <c r="F26" s="107"/>
      <c r="G26" s="53"/>
      <c r="H26" s="53"/>
    </row>
    <row r="27" spans="2:11" x14ac:dyDescent="0.25">
      <c r="C27" s="69" t="s">
        <v>18</v>
      </c>
      <c r="D27" s="53"/>
      <c r="E27" s="53"/>
      <c r="F27" s="53"/>
      <c r="G27" s="53"/>
      <c r="H27" s="53"/>
    </row>
    <row r="28" spans="2:11" x14ac:dyDescent="0.25">
      <c r="C28" s="53"/>
      <c r="D28" s="53"/>
      <c r="E28" s="53"/>
      <c r="F28" s="53"/>
      <c r="G28" s="53"/>
      <c r="H28" s="53"/>
    </row>
    <row r="29" spans="2:11" x14ac:dyDescent="0.25">
      <c r="C29" s="93" t="s">
        <v>19</v>
      </c>
      <c r="D29" s="70"/>
      <c r="E29" s="70"/>
      <c r="F29" s="70"/>
      <c r="G29" s="70"/>
      <c r="H29" s="94" t="s">
        <v>20</v>
      </c>
      <c r="I29" s="95"/>
      <c r="J29" s="95"/>
    </row>
    <row r="30" spans="2:11" x14ac:dyDescent="0.25">
      <c r="C30" s="87"/>
      <c r="H30" s="96"/>
      <c r="I30" s="95"/>
      <c r="J30" s="95"/>
    </row>
  </sheetData>
  <mergeCells count="3">
    <mergeCell ref="C24:E24"/>
    <mergeCell ref="C25:F25"/>
    <mergeCell ref="C26:F26"/>
  </mergeCells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J30"/>
  <sheetViews>
    <sheetView workbookViewId="0">
      <selection activeCell="M11" sqref="M11"/>
    </sheetView>
  </sheetViews>
  <sheetFormatPr defaultColWidth="7.140625" defaultRowHeight="15.75" x14ac:dyDescent="0.25"/>
  <cols>
    <col min="1" max="1" width="4.140625" style="1" customWidth="1"/>
    <col min="2" max="2" width="5.5703125" style="1" customWidth="1"/>
    <col min="3" max="3" width="46" style="1" customWidth="1"/>
    <col min="4" max="4" width="7.140625" style="1"/>
    <col min="5" max="5" width="12.7109375" style="1" customWidth="1"/>
    <col min="6" max="6" width="12.85546875" style="9" customWidth="1"/>
    <col min="7" max="7" width="11.140625" style="5" customWidth="1"/>
    <col min="8" max="8" width="12.7109375" style="6" customWidth="1"/>
    <col min="9" max="9" width="13" style="10" customWidth="1"/>
    <col min="10" max="10" width="12.7109375" style="10" customWidth="1"/>
    <col min="11" max="11" width="11.42578125" style="1" bestFit="1" customWidth="1"/>
    <col min="12" max="16384" width="7.140625" style="1"/>
  </cols>
  <sheetData>
    <row r="2" spans="1:36" x14ac:dyDescent="0.25">
      <c r="B2" s="2" t="s">
        <v>0</v>
      </c>
      <c r="D2" s="3"/>
      <c r="E2" s="3"/>
      <c r="F2" s="4"/>
      <c r="I2" s="7"/>
      <c r="J2" s="1" t="s">
        <v>1</v>
      </c>
    </row>
    <row r="3" spans="1:36" x14ac:dyDescent="0.25">
      <c r="J3" s="11"/>
    </row>
    <row r="4" spans="1:36" x14ac:dyDescent="0.25">
      <c r="B4" s="90" t="s">
        <v>2</v>
      </c>
      <c r="C4" s="91"/>
      <c r="D4" s="92"/>
      <c r="E4" s="3"/>
      <c r="F4" s="4"/>
      <c r="I4" s="7"/>
      <c r="J4" s="7"/>
    </row>
    <row r="6" spans="1:36" s="12" customFormat="1" ht="18.75" x14ac:dyDescent="0.3">
      <c r="C6" s="71" t="s">
        <v>32</v>
      </c>
      <c r="D6" s="14"/>
      <c r="E6" s="14"/>
      <c r="F6" s="15"/>
      <c r="G6" s="16"/>
      <c r="H6" s="17"/>
      <c r="I6" s="18"/>
      <c r="J6" s="19"/>
    </row>
    <row r="7" spans="1:36" s="12" customFormat="1" ht="18.75" x14ac:dyDescent="0.3">
      <c r="C7" s="13"/>
      <c r="D7" s="14"/>
      <c r="E7" s="14"/>
      <c r="F7" s="15"/>
      <c r="G7" s="16"/>
      <c r="H7" s="17"/>
      <c r="I7" s="18"/>
      <c r="J7" s="19"/>
    </row>
    <row r="8" spans="1:36" x14ac:dyDescent="0.25">
      <c r="A8" s="89" t="s">
        <v>36</v>
      </c>
      <c r="B8" s="87"/>
      <c r="C8" s="88"/>
      <c r="D8" s="3"/>
      <c r="E8" s="3"/>
      <c r="F8" s="4"/>
      <c r="I8" s="7"/>
      <c r="J8" s="7"/>
    </row>
    <row r="9" spans="1:36" x14ac:dyDescent="0.25">
      <c r="A9" s="82"/>
      <c r="C9" s="2"/>
      <c r="D9" s="3"/>
      <c r="E9" s="3"/>
      <c r="F9" s="4"/>
      <c r="I9" s="7"/>
      <c r="J9" s="7"/>
    </row>
    <row r="10" spans="1:36" s="22" customFormat="1" ht="25.5" x14ac:dyDescent="0.25">
      <c r="A10" s="21"/>
      <c r="B10" s="76" t="s">
        <v>3</v>
      </c>
      <c r="C10" s="77" t="s">
        <v>4</v>
      </c>
      <c r="D10" s="77" t="s">
        <v>5</v>
      </c>
      <c r="E10" s="77" t="s">
        <v>13</v>
      </c>
      <c r="F10" s="80" t="s">
        <v>21</v>
      </c>
      <c r="G10" s="78" t="s">
        <v>6</v>
      </c>
      <c r="H10" s="79" t="s">
        <v>22</v>
      </c>
      <c r="I10" s="79" t="s">
        <v>7</v>
      </c>
      <c r="J10" s="79" t="s">
        <v>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</row>
    <row r="11" spans="1:36" s="22" customFormat="1" ht="75" x14ac:dyDescent="0.25">
      <c r="A11" s="21"/>
      <c r="B11" s="63">
        <v>1</v>
      </c>
      <c r="C11" s="24" t="s">
        <v>39</v>
      </c>
      <c r="D11" s="63" t="s">
        <v>9</v>
      </c>
      <c r="E11" s="63">
        <v>235</v>
      </c>
      <c r="F11" s="86"/>
      <c r="G11" s="64">
        <v>9.5000000000000001E-2</v>
      </c>
      <c r="H11" s="65">
        <f>F11*1.095</f>
        <v>0</v>
      </c>
      <c r="I11" s="66">
        <f>E11*F11</f>
        <v>0</v>
      </c>
      <c r="J11" s="67">
        <f>E11*H11</f>
        <v>0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</row>
    <row r="12" spans="1:36" ht="44.25" customHeight="1" x14ac:dyDescent="0.25">
      <c r="B12" s="63">
        <v>2</v>
      </c>
      <c r="C12" s="24" t="s">
        <v>40</v>
      </c>
      <c r="D12" s="63" t="s">
        <v>9</v>
      </c>
      <c r="E12" s="63">
        <v>235</v>
      </c>
      <c r="F12" s="86"/>
      <c r="G12" s="64">
        <v>9.5000000000000001E-2</v>
      </c>
      <c r="H12" s="65">
        <f>F12*1.095</f>
        <v>0</v>
      </c>
      <c r="I12" s="66">
        <f>E12*F12</f>
        <v>0</v>
      </c>
      <c r="J12" s="67">
        <f>E12*H12</f>
        <v>0</v>
      </c>
    </row>
    <row r="13" spans="1:36" x14ac:dyDescent="0.25">
      <c r="B13" s="23"/>
      <c r="C13" s="26" t="s">
        <v>10</v>
      </c>
      <c r="D13" s="27" t="s">
        <v>11</v>
      </c>
      <c r="E13" s="28" t="s">
        <v>11</v>
      </c>
      <c r="F13" s="83" t="s">
        <v>12</v>
      </c>
      <c r="G13" s="30" t="s">
        <v>11</v>
      </c>
      <c r="H13" s="31" t="s">
        <v>12</v>
      </c>
      <c r="I13" s="81">
        <f>SUM(I11:I12)</f>
        <v>0</v>
      </c>
      <c r="J13" s="61">
        <f>SUM(J11:J12)</f>
        <v>0</v>
      </c>
    </row>
    <row r="14" spans="1:36" x14ac:dyDescent="0.25">
      <c r="B14" s="32"/>
      <c r="C14" s="33"/>
      <c r="D14" s="34"/>
      <c r="E14" s="35"/>
      <c r="F14" s="36"/>
      <c r="G14" s="37"/>
      <c r="H14" s="38"/>
      <c r="I14" s="39"/>
      <c r="J14" s="40"/>
    </row>
    <row r="15" spans="1:36" x14ac:dyDescent="0.25">
      <c r="B15" s="32"/>
      <c r="C15" s="32" t="s">
        <v>14</v>
      </c>
      <c r="D15" s="34"/>
      <c r="E15" s="34"/>
      <c r="F15" s="42"/>
      <c r="G15" s="37"/>
      <c r="H15" s="38"/>
      <c r="I15" s="43"/>
      <c r="J15" s="44"/>
    </row>
    <row r="16" spans="1:36" s="45" customFormat="1" ht="15" x14ac:dyDescent="0.2">
      <c r="B16" s="46"/>
      <c r="C16" s="46"/>
      <c r="D16" s="47"/>
      <c r="E16" s="47"/>
      <c r="F16" s="48"/>
      <c r="G16" s="49"/>
      <c r="H16" s="50"/>
      <c r="I16" s="51"/>
      <c r="J16" s="52"/>
    </row>
    <row r="17" spans="2:11" ht="25.5" x14ac:dyDescent="0.25">
      <c r="B17" s="76" t="s">
        <v>3</v>
      </c>
      <c r="C17" s="77" t="s">
        <v>4</v>
      </c>
      <c r="D17" s="77" t="s">
        <v>5</v>
      </c>
      <c r="E17" s="77" t="s">
        <v>24</v>
      </c>
      <c r="F17" s="80" t="s">
        <v>25</v>
      </c>
      <c r="G17" s="78" t="s">
        <v>6</v>
      </c>
      <c r="H17" s="79" t="s">
        <v>26</v>
      </c>
      <c r="I17" s="7"/>
      <c r="J17" s="7"/>
      <c r="K17" s="58"/>
    </row>
    <row r="18" spans="2:11" ht="60" x14ac:dyDescent="0.25">
      <c r="B18" s="63">
        <v>1</v>
      </c>
      <c r="C18" s="24" t="s">
        <v>27</v>
      </c>
      <c r="D18" s="63" t="s">
        <v>23</v>
      </c>
      <c r="E18" s="63">
        <v>1</v>
      </c>
      <c r="F18" s="86"/>
      <c r="G18" s="64">
        <v>9.5000000000000001E-2</v>
      </c>
      <c r="H18" s="65">
        <f>F18*1.095</f>
        <v>0</v>
      </c>
    </row>
    <row r="20" spans="2:11" x14ac:dyDescent="0.25">
      <c r="B20" s="32"/>
      <c r="C20" s="32" t="s">
        <v>47</v>
      </c>
      <c r="D20" s="34"/>
      <c r="E20" s="34"/>
      <c r="F20" s="42"/>
      <c r="G20" s="37"/>
      <c r="H20" s="38"/>
      <c r="I20" s="44"/>
      <c r="J20" s="41"/>
    </row>
    <row r="21" spans="2:11" s="45" customFormat="1" ht="15" x14ac:dyDescent="0.2">
      <c r="B21" s="46"/>
      <c r="C21" s="98"/>
      <c r="D21" s="99"/>
      <c r="E21" s="99"/>
      <c r="F21" s="100"/>
      <c r="G21" s="101"/>
      <c r="H21" s="102"/>
      <c r="I21" s="103"/>
      <c r="J21" s="104"/>
    </row>
    <row r="24" spans="2:11" x14ac:dyDescent="0.25">
      <c r="C24" s="108" t="s">
        <v>15</v>
      </c>
      <c r="D24" s="108"/>
      <c r="E24" s="108"/>
      <c r="F24" s="108"/>
      <c r="G24" s="53"/>
      <c r="H24" s="53"/>
      <c r="I24" s="53"/>
    </row>
    <row r="25" spans="2:11" ht="33" customHeight="1" x14ac:dyDescent="0.25">
      <c r="C25" s="107" t="s">
        <v>16</v>
      </c>
      <c r="D25" s="107"/>
      <c r="E25" s="107"/>
      <c r="F25" s="107"/>
      <c r="G25" s="53"/>
      <c r="H25" s="53"/>
      <c r="I25" s="53"/>
    </row>
    <row r="26" spans="2:11" ht="63" customHeight="1" x14ac:dyDescent="0.25">
      <c r="C26" s="107" t="s">
        <v>17</v>
      </c>
      <c r="D26" s="107"/>
      <c r="E26" s="107"/>
      <c r="F26" s="107"/>
      <c r="G26" s="53"/>
      <c r="H26" s="53"/>
      <c r="I26" s="53"/>
    </row>
    <row r="27" spans="2:11" x14ac:dyDescent="0.25">
      <c r="C27" s="69" t="s">
        <v>18</v>
      </c>
      <c r="D27" s="53"/>
      <c r="E27" s="53"/>
      <c r="F27" s="53"/>
      <c r="G27" s="53"/>
      <c r="H27" s="53"/>
      <c r="I27" s="53"/>
      <c r="J27" s="7"/>
      <c r="K27" s="59"/>
    </row>
    <row r="28" spans="2:11" x14ac:dyDescent="0.25">
      <c r="C28" s="53"/>
      <c r="D28" s="53"/>
      <c r="E28" s="53"/>
      <c r="F28" s="53"/>
      <c r="G28" s="53"/>
      <c r="H28" s="53"/>
      <c r="I28" s="53"/>
    </row>
    <row r="29" spans="2:11" x14ac:dyDescent="0.25">
      <c r="C29" s="93" t="s">
        <v>19</v>
      </c>
      <c r="D29" s="70"/>
      <c r="E29" s="70"/>
      <c r="F29" s="70"/>
      <c r="G29" s="70"/>
      <c r="H29" s="94" t="s">
        <v>20</v>
      </c>
      <c r="I29" s="87"/>
      <c r="J29" s="95"/>
    </row>
    <row r="30" spans="2:11" x14ac:dyDescent="0.25">
      <c r="C30" s="87"/>
      <c r="H30" s="96"/>
      <c r="I30" s="95"/>
      <c r="J30" s="95"/>
    </row>
  </sheetData>
  <mergeCells count="3">
    <mergeCell ref="C24:F24"/>
    <mergeCell ref="C25:F25"/>
    <mergeCell ref="C26:F26"/>
  </mergeCell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2:AJ31"/>
  <sheetViews>
    <sheetView workbookViewId="0">
      <selection activeCell="N11" sqref="N11"/>
    </sheetView>
  </sheetViews>
  <sheetFormatPr defaultColWidth="7.140625" defaultRowHeight="15.75" x14ac:dyDescent="0.25"/>
  <cols>
    <col min="1" max="1" width="4.140625" style="1" customWidth="1"/>
    <col min="2" max="2" width="5.5703125" style="1" customWidth="1"/>
    <col min="3" max="3" width="51" style="1" customWidth="1"/>
    <col min="4" max="4" width="7.140625" style="1"/>
    <col min="5" max="5" width="13.28515625" style="1" customWidth="1"/>
    <col min="6" max="6" width="12.85546875" style="9" customWidth="1"/>
    <col min="7" max="7" width="11.140625" style="5" customWidth="1"/>
    <col min="8" max="8" width="12.7109375" style="6" customWidth="1"/>
    <col min="9" max="9" width="13" style="10" customWidth="1"/>
    <col min="10" max="10" width="13.7109375" style="8" customWidth="1"/>
    <col min="11" max="11" width="11.42578125" style="1" bestFit="1" customWidth="1"/>
    <col min="12" max="16384" width="7.140625" style="1"/>
  </cols>
  <sheetData>
    <row r="2" spans="1:36" x14ac:dyDescent="0.25">
      <c r="B2" s="2" t="s">
        <v>0</v>
      </c>
      <c r="D2" s="3"/>
      <c r="E2" s="3"/>
      <c r="F2" s="4"/>
      <c r="I2" s="7"/>
    </row>
    <row r="3" spans="1:36" x14ac:dyDescent="0.25">
      <c r="J3" s="1" t="s">
        <v>1</v>
      </c>
    </row>
    <row r="4" spans="1:36" x14ac:dyDescent="0.25">
      <c r="B4" s="90" t="s">
        <v>2</v>
      </c>
      <c r="C4" s="91"/>
      <c r="D4" s="92"/>
      <c r="E4" s="3"/>
      <c r="F4" s="4"/>
      <c r="I4" s="7"/>
    </row>
    <row r="6" spans="1:36" s="12" customFormat="1" ht="18.75" x14ac:dyDescent="0.3">
      <c r="C6" s="71" t="s">
        <v>31</v>
      </c>
      <c r="D6" s="14"/>
      <c r="E6" s="14"/>
      <c r="F6" s="15"/>
      <c r="G6" s="16"/>
      <c r="H6" s="17"/>
      <c r="I6" s="18"/>
      <c r="J6" s="20"/>
    </row>
    <row r="7" spans="1:36" s="12" customFormat="1" ht="18.75" x14ac:dyDescent="0.3">
      <c r="C7" s="13"/>
      <c r="D7" s="14"/>
      <c r="E7" s="14"/>
      <c r="F7" s="15"/>
      <c r="G7" s="16"/>
      <c r="H7" s="17"/>
      <c r="I7" s="18"/>
      <c r="J7" s="20"/>
    </row>
    <row r="8" spans="1:36" x14ac:dyDescent="0.25">
      <c r="A8" s="89" t="s">
        <v>36</v>
      </c>
      <c r="B8" s="105"/>
      <c r="C8" s="88"/>
      <c r="D8" s="3"/>
      <c r="E8" s="3"/>
      <c r="F8" s="4"/>
      <c r="I8" s="7"/>
    </row>
    <row r="9" spans="1:36" x14ac:dyDescent="0.25">
      <c r="A9" s="82"/>
      <c r="C9" s="2"/>
      <c r="D9" s="3"/>
      <c r="E9" s="3"/>
      <c r="F9" s="4"/>
      <c r="I9" s="7"/>
    </row>
    <row r="10" spans="1:36" s="22" customFormat="1" ht="25.5" x14ac:dyDescent="0.25">
      <c r="A10" s="21"/>
      <c r="B10" s="76" t="s">
        <v>3</v>
      </c>
      <c r="C10" s="77" t="s">
        <v>4</v>
      </c>
      <c r="D10" s="77" t="s">
        <v>5</v>
      </c>
      <c r="E10" s="77" t="s">
        <v>13</v>
      </c>
      <c r="F10" s="80" t="s">
        <v>21</v>
      </c>
      <c r="G10" s="78" t="s">
        <v>6</v>
      </c>
      <c r="H10" s="79" t="s">
        <v>22</v>
      </c>
      <c r="I10" s="79" t="s">
        <v>7</v>
      </c>
      <c r="J10" s="79" t="s">
        <v>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</row>
    <row r="11" spans="1:36" ht="90" x14ac:dyDescent="0.25">
      <c r="B11" s="63">
        <v>1</v>
      </c>
      <c r="C11" s="25" t="s">
        <v>41</v>
      </c>
      <c r="D11" s="63" t="s">
        <v>9</v>
      </c>
      <c r="E11" s="63">
        <v>235</v>
      </c>
      <c r="F11" s="86"/>
      <c r="G11" s="64">
        <v>9.5000000000000001E-2</v>
      </c>
      <c r="H11" s="65">
        <f>F11*1.095</f>
        <v>0</v>
      </c>
      <c r="I11" s="67">
        <f>E11*F11</f>
        <v>0</v>
      </c>
      <c r="J11" s="67">
        <f>E11*H11</f>
        <v>0</v>
      </c>
    </row>
    <row r="12" spans="1:36" ht="79.5" customHeight="1" x14ac:dyDescent="0.25">
      <c r="B12" s="63">
        <v>2</v>
      </c>
      <c r="C12" s="60" t="s">
        <v>42</v>
      </c>
      <c r="D12" s="63" t="s">
        <v>9</v>
      </c>
      <c r="E12" s="63">
        <v>235</v>
      </c>
      <c r="F12" s="86"/>
      <c r="G12" s="64">
        <v>9.5000000000000001E-2</v>
      </c>
      <c r="H12" s="65">
        <f>F12*1.095</f>
        <v>0</v>
      </c>
      <c r="I12" s="67">
        <f>E12*F12</f>
        <v>0</v>
      </c>
      <c r="J12" s="67">
        <f>E12*H12</f>
        <v>0</v>
      </c>
    </row>
    <row r="13" spans="1:36" x14ac:dyDescent="0.25">
      <c r="B13" s="23"/>
      <c r="C13" s="26" t="s">
        <v>10</v>
      </c>
      <c r="D13" s="27" t="s">
        <v>11</v>
      </c>
      <c r="E13" s="28" t="s">
        <v>11</v>
      </c>
      <c r="F13" s="83" t="s">
        <v>12</v>
      </c>
      <c r="G13" s="30" t="s">
        <v>11</v>
      </c>
      <c r="H13" s="31" t="s">
        <v>12</v>
      </c>
      <c r="I13" s="109">
        <f>SUM(I11:I12)</f>
        <v>0</v>
      </c>
      <c r="J13" s="68">
        <f>SUM(J11:J12)</f>
        <v>0</v>
      </c>
    </row>
    <row r="14" spans="1:36" ht="15" customHeight="1" x14ac:dyDescent="0.25">
      <c r="B14" s="32"/>
      <c r="C14" s="33"/>
      <c r="D14" s="34"/>
      <c r="E14" s="73"/>
      <c r="F14" s="36"/>
      <c r="G14" s="37"/>
      <c r="H14" s="38"/>
      <c r="I14" s="74"/>
      <c r="J14" s="74"/>
    </row>
    <row r="15" spans="1:36" x14ac:dyDescent="0.25">
      <c r="B15" s="32"/>
      <c r="C15" s="32" t="s">
        <v>14</v>
      </c>
      <c r="D15" s="34"/>
      <c r="E15" s="34"/>
      <c r="F15" s="42"/>
      <c r="G15" s="37"/>
      <c r="H15" s="38"/>
      <c r="I15" s="43"/>
      <c r="J15" s="44"/>
    </row>
    <row r="16" spans="1:36" s="45" customFormat="1" ht="15" x14ac:dyDescent="0.2">
      <c r="B16" s="46"/>
      <c r="C16" s="46"/>
      <c r="D16" s="47"/>
      <c r="E16" s="47"/>
      <c r="F16" s="48"/>
      <c r="G16" s="49"/>
      <c r="H16" s="50"/>
      <c r="I16" s="51"/>
      <c r="J16" s="52"/>
    </row>
    <row r="17" spans="2:11" ht="25.5" x14ac:dyDescent="0.25">
      <c r="B17" s="76" t="s">
        <v>3</v>
      </c>
      <c r="C17" s="77" t="s">
        <v>4</v>
      </c>
      <c r="D17" s="77" t="s">
        <v>5</v>
      </c>
      <c r="E17" s="77" t="s">
        <v>24</v>
      </c>
      <c r="F17" s="80" t="s">
        <v>25</v>
      </c>
      <c r="G17" s="78" t="s">
        <v>6</v>
      </c>
      <c r="H17" s="79" t="s">
        <v>26</v>
      </c>
      <c r="I17" s="7"/>
      <c r="J17" s="7"/>
      <c r="K17" s="58"/>
    </row>
    <row r="18" spans="2:11" ht="60" x14ac:dyDescent="0.25">
      <c r="B18" s="63">
        <v>1</v>
      </c>
      <c r="C18" s="24" t="s">
        <v>28</v>
      </c>
      <c r="D18" s="63" t="s">
        <v>23</v>
      </c>
      <c r="E18" s="63">
        <v>1</v>
      </c>
      <c r="F18" s="86"/>
      <c r="G18" s="64">
        <v>9.5000000000000001E-2</v>
      </c>
      <c r="H18" s="65">
        <f>F18*1.095</f>
        <v>0</v>
      </c>
      <c r="J18" s="10"/>
    </row>
    <row r="19" spans="2:11" x14ac:dyDescent="0.25">
      <c r="B19" s="32"/>
      <c r="C19" s="33"/>
      <c r="D19" s="34"/>
      <c r="E19" s="35"/>
      <c r="F19" s="36"/>
      <c r="G19" s="37"/>
      <c r="H19" s="38"/>
      <c r="I19" s="39"/>
      <c r="J19" s="41"/>
    </row>
    <row r="20" spans="2:11" x14ac:dyDescent="0.25">
      <c r="B20" s="32"/>
      <c r="C20" s="32" t="s">
        <v>47</v>
      </c>
      <c r="D20" s="34"/>
      <c r="E20" s="34"/>
      <c r="F20" s="42"/>
      <c r="G20" s="37"/>
      <c r="H20" s="38"/>
      <c r="I20" s="44"/>
      <c r="J20" s="41"/>
    </row>
    <row r="21" spans="2:11" s="45" customFormat="1" ht="15" x14ac:dyDescent="0.2">
      <c r="B21" s="46"/>
      <c r="C21" s="98"/>
      <c r="D21" s="99"/>
      <c r="E21" s="99"/>
      <c r="F21" s="100"/>
      <c r="G21" s="101"/>
      <c r="H21" s="102"/>
      <c r="I21" s="103"/>
      <c r="J21" s="104"/>
    </row>
    <row r="22" spans="2:11" x14ac:dyDescent="0.25">
      <c r="B22" s="53"/>
      <c r="C22" s="21"/>
      <c r="D22" s="54"/>
      <c r="E22" s="54"/>
      <c r="F22" s="55"/>
      <c r="G22" s="56"/>
      <c r="H22" s="57"/>
      <c r="I22" s="7"/>
      <c r="K22" s="58"/>
    </row>
    <row r="23" spans="2:11" x14ac:dyDescent="0.25">
      <c r="C23" s="107" t="s">
        <v>15</v>
      </c>
      <c r="D23" s="107"/>
      <c r="E23" s="107"/>
      <c r="F23" s="107"/>
      <c r="G23" s="53"/>
      <c r="H23" s="53"/>
      <c r="I23" s="53"/>
      <c r="K23" s="59"/>
    </row>
    <row r="24" spans="2:11" ht="30.75" customHeight="1" x14ac:dyDescent="0.25">
      <c r="C24" s="107" t="s">
        <v>16</v>
      </c>
      <c r="D24" s="107"/>
      <c r="E24" s="107"/>
      <c r="F24" s="107"/>
      <c r="G24" s="53"/>
      <c r="H24" s="53"/>
      <c r="I24" s="53"/>
      <c r="K24" s="59"/>
    </row>
    <row r="25" spans="2:11" ht="65.25" customHeight="1" x14ac:dyDescent="0.25">
      <c r="C25" s="107" t="s">
        <v>17</v>
      </c>
      <c r="D25" s="107"/>
      <c r="E25" s="107"/>
      <c r="F25" s="107"/>
      <c r="G25" s="53"/>
      <c r="H25" s="53"/>
      <c r="I25" s="53"/>
    </row>
    <row r="26" spans="2:11" x14ac:dyDescent="0.25">
      <c r="C26" s="69" t="s">
        <v>18</v>
      </c>
      <c r="D26" s="53"/>
      <c r="E26" s="53"/>
      <c r="F26" s="53"/>
      <c r="G26" s="53"/>
      <c r="H26" s="53"/>
      <c r="I26" s="53"/>
    </row>
    <row r="27" spans="2:11" x14ac:dyDescent="0.25">
      <c r="C27" s="53"/>
      <c r="D27" s="53"/>
      <c r="E27" s="53"/>
      <c r="F27" s="53"/>
      <c r="G27" s="53"/>
      <c r="H27" s="53"/>
      <c r="I27" s="53"/>
    </row>
    <row r="28" spans="2:11" x14ac:dyDescent="0.25">
      <c r="C28" s="93" t="s">
        <v>19</v>
      </c>
      <c r="D28" s="70"/>
      <c r="E28" s="70"/>
      <c r="F28" s="70"/>
      <c r="G28" s="70"/>
      <c r="H28" s="94" t="s">
        <v>20</v>
      </c>
      <c r="I28" s="87"/>
      <c r="J28" s="106"/>
    </row>
    <row r="29" spans="2:11" x14ac:dyDescent="0.25">
      <c r="C29" s="87"/>
      <c r="H29" s="96"/>
      <c r="I29" s="95"/>
      <c r="J29" s="106"/>
    </row>
    <row r="31" spans="2:11" ht="162" customHeight="1" x14ac:dyDescent="0.25">
      <c r="C31" s="75"/>
    </row>
  </sheetData>
  <mergeCells count="3">
    <mergeCell ref="C23:F23"/>
    <mergeCell ref="C24:F24"/>
    <mergeCell ref="C25:F25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J30"/>
  <sheetViews>
    <sheetView workbookViewId="0">
      <selection activeCell="R11" sqref="R11"/>
    </sheetView>
  </sheetViews>
  <sheetFormatPr defaultColWidth="7.140625" defaultRowHeight="15.75" x14ac:dyDescent="0.25"/>
  <cols>
    <col min="1" max="1" width="4.140625" style="1" customWidth="1"/>
    <col min="2" max="2" width="5.5703125" style="1" customWidth="1"/>
    <col min="3" max="3" width="58.140625" style="1" customWidth="1"/>
    <col min="4" max="4" width="7.140625" style="1"/>
    <col min="5" max="5" width="11.85546875" style="1" customWidth="1"/>
    <col min="6" max="6" width="12.85546875" style="9" customWidth="1"/>
    <col min="7" max="7" width="11.140625" style="5" customWidth="1"/>
    <col min="8" max="8" width="12.7109375" style="6" customWidth="1"/>
    <col min="9" max="9" width="13" style="10" customWidth="1"/>
    <col min="10" max="10" width="13.7109375" style="8" customWidth="1"/>
    <col min="11" max="11" width="11.42578125" style="1" bestFit="1" customWidth="1"/>
    <col min="12" max="16384" width="7.140625" style="1"/>
  </cols>
  <sheetData>
    <row r="2" spans="1:36" x14ac:dyDescent="0.25">
      <c r="B2" s="2" t="s">
        <v>0</v>
      </c>
      <c r="D2" s="3"/>
      <c r="E2" s="3"/>
      <c r="F2" s="4"/>
      <c r="I2" s="7"/>
    </row>
    <row r="3" spans="1:36" x14ac:dyDescent="0.25">
      <c r="J3" s="1" t="s">
        <v>1</v>
      </c>
    </row>
    <row r="4" spans="1:36" x14ac:dyDescent="0.25">
      <c r="B4" s="90" t="s">
        <v>2</v>
      </c>
      <c r="C4" s="91"/>
      <c r="D4" s="92"/>
      <c r="E4" s="3"/>
      <c r="F4" s="4"/>
      <c r="I4" s="7"/>
    </row>
    <row r="6" spans="1:36" s="12" customFormat="1" ht="18.75" x14ac:dyDescent="0.3">
      <c r="C6" s="71" t="s">
        <v>30</v>
      </c>
      <c r="D6" s="14"/>
      <c r="E6" s="14"/>
      <c r="F6" s="15"/>
      <c r="G6" s="16"/>
      <c r="H6" s="17"/>
      <c r="I6" s="18"/>
      <c r="J6" s="20"/>
    </row>
    <row r="7" spans="1:36" s="12" customFormat="1" ht="18.75" x14ac:dyDescent="0.3">
      <c r="C7" s="13"/>
      <c r="D7" s="14"/>
      <c r="E7" s="14"/>
      <c r="F7" s="15"/>
      <c r="G7" s="16"/>
      <c r="H7" s="17"/>
      <c r="I7" s="18"/>
      <c r="J7" s="20"/>
    </row>
    <row r="8" spans="1:36" x14ac:dyDescent="0.25">
      <c r="A8" s="89" t="s">
        <v>36</v>
      </c>
      <c r="B8" s="87"/>
      <c r="C8" s="88"/>
      <c r="D8" s="3"/>
      <c r="E8" s="3"/>
      <c r="F8" s="4"/>
      <c r="I8" s="7"/>
    </row>
    <row r="9" spans="1:36" x14ac:dyDescent="0.25">
      <c r="A9" s="82"/>
      <c r="C9" s="2"/>
      <c r="D9" s="3"/>
      <c r="E9" s="3"/>
      <c r="F9" s="4"/>
      <c r="I9" s="7"/>
    </row>
    <row r="10" spans="1:36" s="22" customFormat="1" ht="25.5" x14ac:dyDescent="0.25">
      <c r="A10" s="21"/>
      <c r="B10" s="84" t="s">
        <v>3</v>
      </c>
      <c r="C10" s="85" t="s">
        <v>4</v>
      </c>
      <c r="D10" s="77" t="s">
        <v>5</v>
      </c>
      <c r="E10" s="77" t="s">
        <v>13</v>
      </c>
      <c r="F10" s="80" t="s">
        <v>21</v>
      </c>
      <c r="G10" s="78" t="s">
        <v>6</v>
      </c>
      <c r="H10" s="79" t="s">
        <v>22</v>
      </c>
      <c r="I10" s="79" t="s">
        <v>7</v>
      </c>
      <c r="J10" s="79" t="s">
        <v>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</row>
    <row r="11" spans="1:36" ht="106.5" customHeight="1" x14ac:dyDescent="0.25">
      <c r="B11" s="63">
        <v>1</v>
      </c>
      <c r="C11" s="25" t="s">
        <v>43</v>
      </c>
      <c r="D11" s="63" t="s">
        <v>9</v>
      </c>
      <c r="E11" s="63">
        <v>235</v>
      </c>
      <c r="F11" s="86"/>
      <c r="G11" s="64">
        <v>9.5000000000000001E-2</v>
      </c>
      <c r="H11" s="65">
        <f>F11*1.095</f>
        <v>0</v>
      </c>
      <c r="I11" s="67">
        <f>E11*F11</f>
        <v>0</v>
      </c>
      <c r="J11" s="67">
        <f>E11*H11</f>
        <v>0</v>
      </c>
    </row>
    <row r="12" spans="1:36" ht="126.75" customHeight="1" x14ac:dyDescent="0.25">
      <c r="B12" s="63">
        <v>2</v>
      </c>
      <c r="C12" s="25" t="s">
        <v>44</v>
      </c>
      <c r="D12" s="63" t="s">
        <v>9</v>
      </c>
      <c r="E12" s="63">
        <v>235</v>
      </c>
      <c r="F12" s="86"/>
      <c r="G12" s="64">
        <v>9.5000000000000001E-2</v>
      </c>
      <c r="H12" s="65">
        <f t="shared" ref="H12:H13" si="0">F12*1.095</f>
        <v>0</v>
      </c>
      <c r="I12" s="67">
        <f t="shared" ref="I12:I13" si="1">E12*F12</f>
        <v>0</v>
      </c>
      <c r="J12" s="67">
        <f t="shared" ref="J12:J13" si="2">E12*H12</f>
        <v>0</v>
      </c>
    </row>
    <row r="13" spans="1:36" ht="75" x14ac:dyDescent="0.25">
      <c r="B13" s="63">
        <v>3</v>
      </c>
      <c r="C13" s="72" t="s">
        <v>34</v>
      </c>
      <c r="D13" s="63" t="s">
        <v>9</v>
      </c>
      <c r="E13" s="63">
        <v>235</v>
      </c>
      <c r="F13" s="86"/>
      <c r="G13" s="64">
        <v>9.5000000000000001E-2</v>
      </c>
      <c r="H13" s="65">
        <f t="shared" si="0"/>
        <v>0</v>
      </c>
      <c r="I13" s="67">
        <f t="shared" si="1"/>
        <v>0</v>
      </c>
      <c r="J13" s="67">
        <f t="shared" si="2"/>
        <v>0</v>
      </c>
    </row>
    <row r="14" spans="1:36" x14ac:dyDescent="0.25">
      <c r="B14" s="23"/>
      <c r="C14" s="26" t="s">
        <v>10</v>
      </c>
      <c r="D14" s="27" t="s">
        <v>11</v>
      </c>
      <c r="E14" s="28" t="s">
        <v>11</v>
      </c>
      <c r="F14" s="83" t="s">
        <v>12</v>
      </c>
      <c r="G14" s="30" t="s">
        <v>11</v>
      </c>
      <c r="H14" s="31" t="s">
        <v>12</v>
      </c>
      <c r="I14" s="109">
        <f>SUM(I11:I13)</f>
        <v>0</v>
      </c>
      <c r="J14" s="68">
        <f>SUM(J11:J13)</f>
        <v>0</v>
      </c>
    </row>
    <row r="15" spans="1:36" x14ac:dyDescent="0.25">
      <c r="B15" s="32"/>
      <c r="C15" s="33"/>
      <c r="D15" s="34"/>
      <c r="E15" s="73"/>
      <c r="F15" s="36"/>
      <c r="G15" s="37"/>
      <c r="H15" s="38"/>
      <c r="I15" s="74"/>
      <c r="J15" s="74"/>
    </row>
    <row r="16" spans="1:36" x14ac:dyDescent="0.25">
      <c r="B16" s="32"/>
      <c r="C16" s="32" t="s">
        <v>14</v>
      </c>
      <c r="D16" s="34"/>
      <c r="E16" s="34"/>
      <c r="F16" s="42"/>
      <c r="G16" s="37"/>
      <c r="H16" s="38"/>
      <c r="I16" s="43"/>
      <c r="J16" s="44"/>
    </row>
    <row r="17" spans="2:11" s="45" customFormat="1" ht="15" x14ac:dyDescent="0.2">
      <c r="B17" s="46"/>
      <c r="C17" s="46"/>
      <c r="D17" s="47"/>
      <c r="E17" s="47"/>
      <c r="F17" s="48"/>
      <c r="G17" s="49"/>
      <c r="H17" s="50"/>
      <c r="I17" s="51"/>
      <c r="J17" s="52"/>
    </row>
    <row r="18" spans="2:11" ht="25.5" x14ac:dyDescent="0.25">
      <c r="B18" s="76" t="s">
        <v>3</v>
      </c>
      <c r="C18" s="77" t="s">
        <v>4</v>
      </c>
      <c r="D18" s="77" t="s">
        <v>5</v>
      </c>
      <c r="E18" s="77" t="s">
        <v>24</v>
      </c>
      <c r="F18" s="80" t="s">
        <v>25</v>
      </c>
      <c r="G18" s="78" t="s">
        <v>6</v>
      </c>
      <c r="H18" s="79" t="s">
        <v>26</v>
      </c>
      <c r="I18" s="7"/>
      <c r="J18" s="7"/>
      <c r="K18" s="58"/>
    </row>
    <row r="19" spans="2:11" ht="45" x14ac:dyDescent="0.25">
      <c r="B19" s="63">
        <v>1</v>
      </c>
      <c r="C19" s="24" t="s">
        <v>35</v>
      </c>
      <c r="D19" s="63" t="s">
        <v>23</v>
      </c>
      <c r="E19" s="63">
        <v>1</v>
      </c>
      <c r="F19" s="86"/>
      <c r="G19" s="64">
        <v>9.5000000000000001E-2</v>
      </c>
      <c r="H19" s="65">
        <f>F19*1.095</f>
        <v>0</v>
      </c>
      <c r="J19" s="10"/>
    </row>
    <row r="20" spans="2:11" x14ac:dyDescent="0.25">
      <c r="B20" s="32"/>
      <c r="C20" s="33"/>
      <c r="D20" s="34"/>
      <c r="E20" s="73"/>
      <c r="F20" s="36"/>
      <c r="G20" s="37"/>
      <c r="H20" s="38"/>
      <c r="I20" s="74"/>
      <c r="J20" s="74"/>
    </row>
    <row r="21" spans="2:11" x14ac:dyDescent="0.25">
      <c r="B21" s="32"/>
      <c r="C21" s="32" t="s">
        <v>47</v>
      </c>
      <c r="D21" s="34"/>
      <c r="E21" s="34"/>
      <c r="F21" s="42"/>
      <c r="G21" s="37"/>
      <c r="H21" s="38"/>
      <c r="I21" s="44"/>
      <c r="J21" s="41"/>
    </row>
    <row r="22" spans="2:11" s="45" customFormat="1" ht="15" x14ac:dyDescent="0.2">
      <c r="B22" s="46"/>
      <c r="C22" s="98"/>
      <c r="D22" s="99"/>
      <c r="E22" s="99"/>
      <c r="F22" s="100"/>
      <c r="G22" s="101"/>
      <c r="H22" s="102"/>
      <c r="I22" s="103"/>
      <c r="J22" s="104"/>
    </row>
    <row r="23" spans="2:11" x14ac:dyDescent="0.25">
      <c r="B23" s="53"/>
      <c r="C23" s="21"/>
      <c r="D23" s="54"/>
      <c r="E23" s="54"/>
      <c r="F23" s="55"/>
      <c r="G23" s="56"/>
      <c r="H23" s="57"/>
      <c r="I23" s="7"/>
      <c r="K23" s="58"/>
    </row>
    <row r="24" spans="2:11" x14ac:dyDescent="0.25">
      <c r="C24" s="107" t="s">
        <v>15</v>
      </c>
      <c r="D24" s="107"/>
      <c r="E24" s="107"/>
      <c r="F24" s="107"/>
      <c r="G24" s="53"/>
      <c r="H24" s="53"/>
      <c r="I24" s="53"/>
      <c r="K24" s="59"/>
    </row>
    <row r="25" spans="2:11" ht="36.75" customHeight="1" x14ac:dyDescent="0.25">
      <c r="C25" s="107" t="s">
        <v>16</v>
      </c>
      <c r="D25" s="107"/>
      <c r="E25" s="107"/>
      <c r="F25" s="107"/>
      <c r="G25" s="53"/>
      <c r="H25" s="53"/>
      <c r="I25" s="53"/>
      <c r="K25" s="59"/>
    </row>
    <row r="26" spans="2:11" ht="62.25" customHeight="1" x14ac:dyDescent="0.25">
      <c r="C26" s="107" t="s">
        <v>17</v>
      </c>
      <c r="D26" s="107"/>
      <c r="E26" s="107"/>
      <c r="F26" s="107"/>
      <c r="G26" s="53"/>
      <c r="H26" s="53"/>
      <c r="I26" s="53"/>
    </row>
    <row r="27" spans="2:11" x14ac:dyDescent="0.25">
      <c r="C27" s="69" t="s">
        <v>18</v>
      </c>
      <c r="D27" s="53"/>
      <c r="E27" s="53"/>
      <c r="F27" s="53"/>
      <c r="G27" s="53"/>
      <c r="H27" s="53"/>
      <c r="I27" s="53"/>
    </row>
    <row r="28" spans="2:11" x14ac:dyDescent="0.25">
      <c r="C28" s="53"/>
      <c r="D28" s="53"/>
      <c r="E28" s="53"/>
      <c r="F28" s="53"/>
      <c r="G28" s="53"/>
      <c r="H28" s="53"/>
      <c r="I28" s="53"/>
    </row>
    <row r="29" spans="2:11" x14ac:dyDescent="0.25">
      <c r="C29" s="93" t="s">
        <v>19</v>
      </c>
      <c r="D29" s="70"/>
      <c r="E29" s="70"/>
      <c r="F29" s="70"/>
      <c r="G29" s="70"/>
      <c r="H29" s="94" t="s">
        <v>20</v>
      </c>
      <c r="I29" s="87"/>
      <c r="J29" s="106"/>
    </row>
    <row r="30" spans="2:11" x14ac:dyDescent="0.25">
      <c r="C30" s="87"/>
      <c r="H30" s="96"/>
      <c r="I30" s="95"/>
      <c r="J30" s="106"/>
    </row>
  </sheetData>
  <mergeCells count="3">
    <mergeCell ref="C24:F24"/>
    <mergeCell ref="C25:F25"/>
    <mergeCell ref="C26:F26"/>
  </mergeCells>
  <pageMargins left="0.7" right="0.7" top="0.75" bottom="0.75" header="0.3" footer="0.3"/>
  <pageSetup paperSize="9" scale="58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EEB95-8695-444C-8026-06E597761A75}">
  <sheetPr>
    <pageSetUpPr fitToPage="1"/>
  </sheetPr>
  <dimension ref="A2:AJ36"/>
  <sheetViews>
    <sheetView zoomScaleNormal="100" workbookViewId="0">
      <selection activeCell="O17" sqref="O17"/>
    </sheetView>
  </sheetViews>
  <sheetFormatPr defaultColWidth="7.140625" defaultRowHeight="15" x14ac:dyDescent="0.25"/>
  <cols>
    <col min="1" max="1" width="4.140625" style="1" customWidth="1"/>
    <col min="2" max="2" width="5.5703125" style="1" customWidth="1"/>
    <col min="3" max="3" width="58.140625" style="1" customWidth="1"/>
    <col min="4" max="4" width="7.140625" style="1"/>
    <col min="5" max="5" width="11.85546875" style="1" customWidth="1"/>
    <col min="6" max="6" width="12.85546875" style="9" customWidth="1"/>
    <col min="7" max="7" width="11.140625" style="5" customWidth="1"/>
    <col min="8" max="8" width="12.7109375" style="6" customWidth="1"/>
    <col min="9" max="9" width="13" style="10" customWidth="1"/>
    <col min="10" max="10" width="13.7109375" style="8" customWidth="1"/>
    <col min="11" max="11" width="11.42578125" style="1" bestFit="1" customWidth="1"/>
    <col min="12" max="16384" width="7.140625" style="1"/>
  </cols>
  <sheetData>
    <row r="2" spans="1:36" ht="15.75" x14ac:dyDescent="0.25">
      <c r="B2" s="2" t="s">
        <v>0</v>
      </c>
      <c r="D2" s="3"/>
      <c r="E2" s="3"/>
      <c r="F2" s="4"/>
      <c r="I2" s="7"/>
    </row>
    <row r="3" spans="1:36" ht="15.75" x14ac:dyDescent="0.25">
      <c r="J3" s="1" t="s">
        <v>1</v>
      </c>
    </row>
    <row r="4" spans="1:36" ht="15.75" x14ac:dyDescent="0.25">
      <c r="B4" s="90" t="s">
        <v>2</v>
      </c>
      <c r="C4" s="91"/>
      <c r="D4" s="92"/>
      <c r="E4" s="3"/>
      <c r="F4" s="4"/>
      <c r="I4" s="7"/>
    </row>
    <row r="6" spans="1:36" s="12" customFormat="1" ht="18.75" x14ac:dyDescent="0.3">
      <c r="C6" s="71" t="s">
        <v>48</v>
      </c>
      <c r="D6" s="14"/>
      <c r="E6" s="14"/>
      <c r="F6" s="15"/>
      <c r="G6" s="16"/>
      <c r="H6" s="17"/>
      <c r="I6" s="18"/>
      <c r="J6" s="20"/>
    </row>
    <row r="7" spans="1:36" s="12" customFormat="1" ht="18.75" x14ac:dyDescent="0.3">
      <c r="C7" s="13"/>
      <c r="D7" s="14"/>
      <c r="E7" s="14"/>
      <c r="F7" s="15"/>
      <c r="G7" s="16"/>
      <c r="H7" s="17"/>
      <c r="I7" s="18"/>
      <c r="J7" s="20"/>
    </row>
    <row r="8" spans="1:36" ht="15.75" x14ac:dyDescent="0.25">
      <c r="A8" s="89" t="s">
        <v>36</v>
      </c>
      <c r="B8" s="87"/>
      <c r="C8" s="88"/>
      <c r="D8" s="3"/>
      <c r="E8" s="3"/>
      <c r="F8" s="4"/>
      <c r="I8" s="7"/>
    </row>
    <row r="9" spans="1:36" ht="15.75" x14ac:dyDescent="0.25">
      <c r="A9" s="82"/>
      <c r="C9" s="2"/>
      <c r="D9" s="3"/>
      <c r="E9" s="3"/>
      <c r="F9" s="4"/>
      <c r="I9" s="7"/>
    </row>
    <row r="10" spans="1:36" s="22" customFormat="1" ht="25.5" x14ac:dyDescent="0.25">
      <c r="A10" s="21"/>
      <c r="B10" s="84" t="s">
        <v>3</v>
      </c>
      <c r="C10" s="85" t="s">
        <v>4</v>
      </c>
      <c r="D10" s="77" t="s">
        <v>5</v>
      </c>
      <c r="E10" s="77" t="s">
        <v>13</v>
      </c>
      <c r="F10" s="80" t="s">
        <v>21</v>
      </c>
      <c r="G10" s="78" t="s">
        <v>6</v>
      </c>
      <c r="H10" s="79" t="s">
        <v>22</v>
      </c>
      <c r="I10" s="79" t="s">
        <v>7</v>
      </c>
      <c r="J10" s="79" t="s">
        <v>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</row>
    <row r="11" spans="1:36" ht="75" x14ac:dyDescent="0.25">
      <c r="B11" s="63">
        <v>1</v>
      </c>
      <c r="C11" s="25" t="s">
        <v>45</v>
      </c>
      <c r="D11" s="63" t="s">
        <v>9</v>
      </c>
      <c r="E11" s="63">
        <v>235</v>
      </c>
      <c r="F11" s="86"/>
      <c r="G11" s="64">
        <v>9.5000000000000001E-2</v>
      </c>
      <c r="H11" s="65">
        <f>F11*1.095</f>
        <v>0</v>
      </c>
      <c r="I11" s="67">
        <f>E11*F11</f>
        <v>0</v>
      </c>
      <c r="J11" s="67">
        <f>E11*H11</f>
        <v>0</v>
      </c>
    </row>
    <row r="12" spans="1:36" ht="15.75" x14ac:dyDescent="0.25">
      <c r="B12" s="23"/>
      <c r="C12" s="26" t="s">
        <v>10</v>
      </c>
      <c r="D12" s="27" t="s">
        <v>11</v>
      </c>
      <c r="E12" s="28" t="s">
        <v>11</v>
      </c>
      <c r="F12" s="83" t="s">
        <v>12</v>
      </c>
      <c r="G12" s="30" t="s">
        <v>11</v>
      </c>
      <c r="H12" s="31" t="s">
        <v>12</v>
      </c>
      <c r="I12" s="109">
        <f>SUM(I11:I11)</f>
        <v>0</v>
      </c>
      <c r="J12" s="68">
        <f>SUM(J11:J11)</f>
        <v>0</v>
      </c>
    </row>
    <row r="13" spans="1:36" ht="15.75" x14ac:dyDescent="0.25">
      <c r="B13" s="32"/>
      <c r="C13" s="33"/>
      <c r="D13" s="34"/>
      <c r="E13" s="73"/>
      <c r="F13" s="36"/>
      <c r="G13" s="37"/>
      <c r="H13" s="38"/>
      <c r="I13" s="74"/>
      <c r="J13" s="74"/>
    </row>
    <row r="14" spans="1:36" ht="15.75" x14ac:dyDescent="0.25">
      <c r="B14" s="32"/>
      <c r="C14" s="33" t="s">
        <v>14</v>
      </c>
      <c r="D14" s="34"/>
      <c r="E14" s="73"/>
      <c r="F14" s="36"/>
      <c r="G14" s="37"/>
      <c r="H14" s="38"/>
      <c r="I14" s="74"/>
      <c r="J14" s="74"/>
    </row>
    <row r="15" spans="1:36" ht="15.75" x14ac:dyDescent="0.25">
      <c r="B15" s="32"/>
      <c r="C15" s="33"/>
      <c r="D15" s="34"/>
      <c r="E15" s="73"/>
      <c r="F15" s="36"/>
      <c r="G15" s="37"/>
      <c r="H15" s="38"/>
      <c r="I15" s="74"/>
      <c r="J15" s="74"/>
    </row>
    <row r="16" spans="1:36" ht="25.5" x14ac:dyDescent="0.25">
      <c r="B16" s="84" t="s">
        <v>3</v>
      </c>
      <c r="C16" s="85" t="s">
        <v>4</v>
      </c>
      <c r="D16" s="77" t="s">
        <v>5</v>
      </c>
      <c r="E16" s="77" t="s">
        <v>13</v>
      </c>
      <c r="F16" s="80" t="s">
        <v>21</v>
      </c>
      <c r="G16" s="78" t="s">
        <v>6</v>
      </c>
      <c r="H16" s="79" t="s">
        <v>22</v>
      </c>
      <c r="I16" s="74"/>
      <c r="J16" s="74"/>
    </row>
    <row r="17" spans="2:11" ht="75" x14ac:dyDescent="0.25">
      <c r="B17" s="63">
        <v>1</v>
      </c>
      <c r="C17" s="25" t="s">
        <v>46</v>
      </c>
      <c r="D17" s="63" t="s">
        <v>9</v>
      </c>
      <c r="E17" s="63">
        <v>1</v>
      </c>
      <c r="F17" s="86"/>
      <c r="G17" s="64">
        <v>9.5000000000000001E-2</v>
      </c>
      <c r="H17" s="65">
        <f>F17*1.095</f>
        <v>0</v>
      </c>
      <c r="I17" s="74"/>
      <c r="J17" s="74"/>
    </row>
    <row r="18" spans="2:11" ht="15.75" x14ac:dyDescent="0.25">
      <c r="B18" s="23"/>
      <c r="C18" s="26" t="s">
        <v>10</v>
      </c>
      <c r="D18" s="27" t="s">
        <v>11</v>
      </c>
      <c r="E18" s="28" t="s">
        <v>11</v>
      </c>
      <c r="F18" s="83" t="s">
        <v>12</v>
      </c>
      <c r="G18" s="30" t="s">
        <v>11</v>
      </c>
      <c r="H18" s="31" t="s">
        <v>12</v>
      </c>
      <c r="I18" s="74"/>
      <c r="J18" s="74"/>
    </row>
    <row r="19" spans="2:11" ht="15.75" x14ac:dyDescent="0.25">
      <c r="B19" s="32"/>
      <c r="C19" s="33"/>
      <c r="D19" s="34"/>
      <c r="E19" s="73"/>
      <c r="F19" s="36"/>
      <c r="G19" s="37"/>
      <c r="H19" s="38"/>
      <c r="I19" s="74"/>
      <c r="J19" s="74"/>
    </row>
    <row r="20" spans="2:11" ht="15.75" x14ac:dyDescent="0.25">
      <c r="B20" s="32"/>
      <c r="C20" s="32" t="s">
        <v>14</v>
      </c>
      <c r="D20" s="34"/>
      <c r="E20" s="34"/>
      <c r="F20" s="42"/>
      <c r="G20" s="37"/>
      <c r="H20" s="38"/>
      <c r="I20" s="43"/>
      <c r="J20" s="44"/>
    </row>
    <row r="21" spans="2:11" s="45" customFormat="1" x14ac:dyDescent="0.2">
      <c r="B21" s="46"/>
      <c r="C21" s="46"/>
      <c r="D21" s="47"/>
      <c r="E21" s="47"/>
      <c r="F21" s="48"/>
      <c r="G21" s="49"/>
      <c r="H21" s="50"/>
      <c r="I21" s="51"/>
      <c r="J21" s="52"/>
    </row>
    <row r="22" spans="2:11" ht="25.5" x14ac:dyDescent="0.25">
      <c r="B22" s="76" t="s">
        <v>3</v>
      </c>
      <c r="C22" s="77" t="s">
        <v>4</v>
      </c>
      <c r="D22" s="77" t="s">
        <v>5</v>
      </c>
      <c r="E22" s="77" t="s">
        <v>24</v>
      </c>
      <c r="F22" s="80" t="s">
        <v>25</v>
      </c>
      <c r="G22" s="78" t="s">
        <v>6</v>
      </c>
      <c r="H22" s="79" t="s">
        <v>26</v>
      </c>
      <c r="I22" s="7"/>
      <c r="J22" s="7"/>
      <c r="K22" s="58"/>
    </row>
    <row r="23" spans="2:11" ht="45" x14ac:dyDescent="0.25">
      <c r="B23" s="63">
        <v>1</v>
      </c>
      <c r="C23" s="24" t="s">
        <v>35</v>
      </c>
      <c r="D23" s="63" t="s">
        <v>23</v>
      </c>
      <c r="E23" s="63">
        <v>1</v>
      </c>
      <c r="F23" s="86"/>
      <c r="G23" s="64">
        <v>9.5000000000000001E-2</v>
      </c>
      <c r="H23" s="65">
        <f>F23*1.095</f>
        <v>0</v>
      </c>
      <c r="J23" s="10"/>
    </row>
    <row r="24" spans="2:11" ht="15.75" x14ac:dyDescent="0.25">
      <c r="B24" s="32"/>
      <c r="C24" s="33"/>
      <c r="D24" s="34"/>
      <c r="E24" s="73"/>
      <c r="F24" s="36"/>
      <c r="G24" s="37"/>
      <c r="H24" s="38"/>
      <c r="I24" s="74"/>
      <c r="J24" s="74"/>
    </row>
    <row r="25" spans="2:11" ht="15.75" x14ac:dyDescent="0.25">
      <c r="B25" s="32"/>
      <c r="C25" s="32" t="s">
        <v>47</v>
      </c>
      <c r="D25" s="34"/>
      <c r="E25" s="34"/>
      <c r="F25" s="42"/>
      <c r="G25" s="37"/>
      <c r="H25" s="38"/>
      <c r="I25" s="44"/>
      <c r="J25" s="41"/>
    </row>
    <row r="26" spans="2:11" s="45" customFormat="1" x14ac:dyDescent="0.2">
      <c r="B26" s="46"/>
      <c r="C26" s="98"/>
      <c r="D26" s="99"/>
      <c r="E26" s="99"/>
      <c r="F26" s="100"/>
      <c r="G26" s="101"/>
      <c r="H26" s="102"/>
      <c r="I26" s="103"/>
      <c r="J26" s="104"/>
    </row>
    <row r="27" spans="2:11" ht="15.75" x14ac:dyDescent="0.25">
      <c r="B27" s="53"/>
      <c r="C27" s="21"/>
      <c r="D27" s="54"/>
      <c r="E27" s="54"/>
      <c r="F27" s="55"/>
      <c r="G27" s="56"/>
      <c r="H27" s="57"/>
      <c r="I27" s="7"/>
      <c r="K27" s="58"/>
    </row>
    <row r="28" spans="2:11" ht="15.75" x14ac:dyDescent="0.25">
      <c r="C28" s="107" t="s">
        <v>15</v>
      </c>
      <c r="D28" s="107"/>
      <c r="E28" s="107"/>
      <c r="F28" s="107"/>
      <c r="G28" s="53"/>
      <c r="H28" s="53"/>
      <c r="I28" s="53"/>
      <c r="K28" s="59"/>
    </row>
    <row r="29" spans="2:11" ht="36.75" customHeight="1" x14ac:dyDescent="0.25">
      <c r="C29" s="107" t="s">
        <v>16</v>
      </c>
      <c r="D29" s="107"/>
      <c r="E29" s="107"/>
      <c r="F29" s="107"/>
      <c r="G29" s="53"/>
      <c r="H29" s="53"/>
      <c r="I29" s="53"/>
      <c r="K29" s="59"/>
    </row>
    <row r="30" spans="2:11" ht="62.25" customHeight="1" x14ac:dyDescent="0.25">
      <c r="C30" s="107" t="s">
        <v>17</v>
      </c>
      <c r="D30" s="107"/>
      <c r="E30" s="107"/>
      <c r="F30" s="107"/>
      <c r="G30" s="53"/>
      <c r="H30" s="53"/>
      <c r="I30" s="53"/>
    </row>
    <row r="31" spans="2:11" ht="15.75" x14ac:dyDescent="0.25">
      <c r="C31" s="69" t="s">
        <v>18</v>
      </c>
      <c r="D31" s="53"/>
      <c r="E31" s="53"/>
      <c r="F31" s="53"/>
      <c r="G31" s="53"/>
      <c r="H31" s="53"/>
      <c r="I31" s="53"/>
    </row>
    <row r="32" spans="2:11" ht="15.75" x14ac:dyDescent="0.25">
      <c r="C32" s="53"/>
      <c r="D32" s="53"/>
      <c r="E32" s="53"/>
      <c r="F32" s="53"/>
      <c r="G32" s="53"/>
      <c r="H32" s="53"/>
      <c r="I32" s="53"/>
    </row>
    <row r="33" spans="3:10" ht="15.75" x14ac:dyDescent="0.25">
      <c r="C33" s="93" t="s">
        <v>19</v>
      </c>
      <c r="D33" s="70"/>
      <c r="E33" s="70"/>
      <c r="F33" s="70"/>
      <c r="G33" s="70"/>
      <c r="H33" s="94" t="s">
        <v>20</v>
      </c>
      <c r="I33" s="87"/>
      <c r="J33" s="106"/>
    </row>
    <row r="34" spans="3:10" ht="15.75" x14ac:dyDescent="0.25">
      <c r="C34" s="87"/>
      <c r="H34" s="96"/>
      <c r="I34" s="95"/>
      <c r="J34" s="106"/>
    </row>
    <row r="35" spans="3:10" ht="15.75" x14ac:dyDescent="0.25"/>
    <row r="36" spans="3:10" ht="15.75" x14ac:dyDescent="0.25"/>
  </sheetData>
  <mergeCells count="3">
    <mergeCell ref="C28:F28"/>
    <mergeCell ref="C29:F29"/>
    <mergeCell ref="C30:F30"/>
  </mergeCells>
  <pageMargins left="0.7" right="0.7" top="0.75" bottom="0.75" header="0.3" footer="0.3"/>
  <pageSetup paperSize="9" scale="64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VDC LJ</vt:lpstr>
      <vt:lpstr>SKLOP 2 - VDC DRAGA</vt:lpstr>
      <vt:lpstr>SKLOP 3 - VDC MAVRICA</vt:lpstr>
      <vt:lpstr>SKLOP 4 - VDC RIBNICA</vt:lpstr>
      <vt:lpstr>SKLOP 5 - VDC RIBNICA-DOBREPOLJ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Anteja Ožbolt</dc:creator>
  <cp:lastModifiedBy>Anteja Ožbolt</cp:lastModifiedBy>
  <cp:lastPrinted>2026-06-19T10:45:52Z</cp:lastPrinted>
  <dcterms:created xsi:type="dcterms:W3CDTF">2021-05-07T07:32:53Z</dcterms:created>
  <dcterms:modified xsi:type="dcterms:W3CDTF">2026-06-19T10:45:57Z</dcterms:modified>
</cp:coreProperties>
</file>